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14E2D1CA-DCA7-4D98-9E7B-361BE6080AB0}" xr6:coauthVersionLast="47" xr6:coauthVersionMax="47" xr10:uidLastSave="{00000000-0000-0000-0000-000000000000}"/>
  <bookViews>
    <workbookView xWindow="-108" yWindow="-108" windowWidth="23256" windowHeight="13176" xr2:uid="{91C32D0C-F69A-405F-A066-AB4C945A7329}"/>
  </bookViews>
  <sheets>
    <sheet name="Podłoża - Pakiet XIX-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G66" i="1"/>
  <c r="H66" i="1" s="1"/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 s="1"/>
  <c r="I13" i="1"/>
  <c r="G14" i="1"/>
  <c r="H14" i="1" s="1"/>
  <c r="I14" i="1"/>
  <c r="G15" i="1"/>
  <c r="H15" i="1" s="1"/>
  <c r="I15" i="1"/>
  <c r="G16" i="1"/>
  <c r="H16" i="1" s="1"/>
  <c r="I16" i="1"/>
  <c r="G17" i="1"/>
  <c r="H17" i="1" s="1"/>
  <c r="I17" i="1"/>
  <c r="G18" i="1"/>
  <c r="H18" i="1" s="1"/>
  <c r="I18" i="1"/>
  <c r="G19" i="1"/>
  <c r="H19" i="1" s="1"/>
  <c r="I19" i="1"/>
  <c r="G20" i="1"/>
  <c r="H20" i="1" s="1"/>
  <c r="I20" i="1"/>
  <c r="G21" i="1"/>
  <c r="H21" i="1" s="1"/>
  <c r="I21" i="1"/>
  <c r="G22" i="1"/>
  <c r="H22" i="1" s="1"/>
  <c r="I22" i="1"/>
  <c r="G23" i="1"/>
  <c r="H23" i="1" s="1"/>
  <c r="I23" i="1"/>
  <c r="G24" i="1"/>
  <c r="H24" i="1"/>
  <c r="I24" i="1"/>
  <c r="G25" i="1"/>
  <c r="H25" i="1" s="1"/>
  <c r="I25" i="1"/>
  <c r="G26" i="1"/>
  <c r="H26" i="1" s="1"/>
  <c r="I26" i="1"/>
  <c r="G27" i="1"/>
  <c r="H27" i="1" s="1"/>
  <c r="I27" i="1"/>
  <c r="G28" i="1"/>
  <c r="H28" i="1" s="1"/>
  <c r="I28" i="1"/>
  <c r="G29" i="1"/>
  <c r="H29" i="1" s="1"/>
  <c r="I29" i="1"/>
  <c r="G30" i="1"/>
  <c r="H30" i="1" s="1"/>
  <c r="I30" i="1"/>
  <c r="G31" i="1"/>
  <c r="H31" i="1" s="1"/>
  <c r="I31" i="1"/>
  <c r="G32" i="1"/>
  <c r="H32" i="1" s="1"/>
  <c r="I32" i="1"/>
  <c r="G33" i="1"/>
  <c r="H33" i="1" s="1"/>
  <c r="I33" i="1"/>
  <c r="G34" i="1"/>
  <c r="H34" i="1" s="1"/>
  <c r="I34" i="1"/>
  <c r="G35" i="1"/>
  <c r="H35" i="1" s="1"/>
  <c r="I35" i="1"/>
  <c r="G36" i="1"/>
  <c r="H36" i="1" s="1"/>
  <c r="I36" i="1"/>
  <c r="G37" i="1"/>
  <c r="H37" i="1" s="1"/>
  <c r="I37" i="1"/>
  <c r="G38" i="1"/>
  <c r="H38" i="1" s="1"/>
  <c r="I38" i="1"/>
  <c r="G39" i="1"/>
  <c r="H39" i="1" s="1"/>
  <c r="I39" i="1"/>
  <c r="G40" i="1"/>
  <c r="H40" i="1" s="1"/>
  <c r="I40" i="1"/>
  <c r="G41" i="1"/>
  <c r="H41" i="1" s="1"/>
  <c r="I41" i="1"/>
  <c r="G42" i="1"/>
  <c r="H42" i="1" s="1"/>
  <c r="I42" i="1"/>
  <c r="G43" i="1"/>
  <c r="H43" i="1" s="1"/>
  <c r="I43" i="1"/>
  <c r="G44" i="1"/>
  <c r="H44" i="1" s="1"/>
  <c r="I44" i="1"/>
  <c r="G45" i="1"/>
  <c r="H45" i="1" s="1"/>
  <c r="I45" i="1"/>
  <c r="G46" i="1"/>
  <c r="H46" i="1" s="1"/>
  <c r="I46" i="1"/>
  <c r="G47" i="1"/>
  <c r="H47" i="1" s="1"/>
  <c r="I47" i="1"/>
  <c r="G48" i="1"/>
  <c r="H48" i="1" s="1"/>
  <c r="I48" i="1"/>
  <c r="G49" i="1"/>
  <c r="H49" i="1" s="1"/>
  <c r="I49" i="1"/>
  <c r="G50" i="1"/>
  <c r="H50" i="1" s="1"/>
  <c r="I50" i="1"/>
  <c r="G51" i="1"/>
  <c r="H51" i="1" s="1"/>
  <c r="I51" i="1"/>
  <c r="G52" i="1"/>
  <c r="H52" i="1" s="1"/>
  <c r="I52" i="1"/>
  <c r="G53" i="1"/>
  <c r="H53" i="1" s="1"/>
  <c r="I53" i="1"/>
  <c r="G54" i="1"/>
  <c r="H54" i="1" s="1"/>
  <c r="I54" i="1"/>
  <c r="G55" i="1"/>
  <c r="H55" i="1" s="1"/>
  <c r="I55" i="1"/>
  <c r="G56" i="1"/>
  <c r="H56" i="1" s="1"/>
  <c r="I56" i="1"/>
  <c r="G57" i="1"/>
  <c r="H57" i="1" s="1"/>
  <c r="I57" i="1"/>
  <c r="G58" i="1"/>
  <c r="H58" i="1" s="1"/>
  <c r="I58" i="1"/>
  <c r="G59" i="1"/>
  <c r="H59" i="1" s="1"/>
  <c r="I59" i="1"/>
  <c r="G60" i="1"/>
  <c r="H60" i="1" s="1"/>
  <c r="I60" i="1"/>
  <c r="G61" i="1"/>
  <c r="H61" i="1" s="1"/>
  <c r="I61" i="1"/>
  <c r="G62" i="1"/>
  <c r="H62" i="1" s="1"/>
  <c r="I62" i="1"/>
  <c r="G63" i="1"/>
  <c r="H63" i="1" s="1"/>
  <c r="I63" i="1"/>
  <c r="G64" i="1"/>
  <c r="H64" i="1"/>
  <c r="I64" i="1"/>
  <c r="G65" i="1"/>
  <c r="H65" i="1" s="1"/>
  <c r="I65" i="1"/>
  <c r="G67" i="1"/>
  <c r="H67" i="1" s="1"/>
  <c r="I67" i="1"/>
  <c r="G68" i="1"/>
  <c r="H68" i="1" s="1"/>
  <c r="I68" i="1"/>
  <c r="G69" i="1"/>
  <c r="H69" i="1" s="1"/>
  <c r="I69" i="1"/>
  <c r="G70" i="1"/>
  <c r="H70" i="1" s="1"/>
  <c r="I70" i="1"/>
  <c r="I3" i="1"/>
  <c r="G3" i="1"/>
  <c r="G71" i="1" l="1"/>
  <c r="H3" i="1"/>
  <c r="H71" i="1" s="1"/>
  <c r="I71" i="1"/>
</calcChain>
</file>

<file path=xl/sharedStrings.xml><?xml version="1.0" encoding="utf-8"?>
<sst xmlns="http://schemas.openxmlformats.org/spreadsheetml/2006/main" count="150" uniqueCount="84">
  <si>
    <t>op</t>
  </si>
  <si>
    <t>szt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</si>
  <si>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</si>
  <si>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</si>
  <si>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</si>
  <si>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</si>
  <si>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</si>
  <si>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</si>
  <si>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</si>
  <si>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</si>
  <si>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</si>
  <si>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</si>
  <si>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</si>
  <si>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</si>
  <si>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Krążki z antybiotykami - amikacyna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</si>
  <si>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amoksycylina/kwas klawulanowy stęż. 20/10 µg - opak.1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</si>
  <si>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ampicylina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</si>
  <si>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ampicylina stęż. 2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</si>
  <si>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ampicylina/sulbaktam stęż. 10/10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</si>
  <si>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aztreonam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</si>
  <si>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cefadroksyl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</si>
  <si>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cefaleksyna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</si>
  <si>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cefepim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</si>
  <si>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cefoksytyna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</si>
  <si>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cefotaksym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</si>
  <si>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cefotaksym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</si>
  <si>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cefpodoksym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</si>
  <si>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ceftarolina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</si>
  <si>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ceftazydym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</si>
  <si>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ceftazydym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</si>
  <si>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ceftriakson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</si>
  <si>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cefuroksym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</si>
  <si>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chloramfenikol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</si>
  <si>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ciprofloksacyna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</si>
  <si>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ertapenem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</si>
  <si>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erytromycyna stęż. 15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</si>
  <si>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fosfomycyna/trometamol stęż. 200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</si>
  <si>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furazolidon stęż. 50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</si>
  <si>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gentamycyna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</si>
  <si>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gentamycyna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</si>
  <si>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imipenem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</si>
  <si>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klindamycyna stęż. 2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</si>
  <si>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kwas fusydowy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</si>
  <si>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lewofloksacyna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</si>
  <si>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linezolid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</si>
  <si>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meropenem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</si>
  <si>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mupirocyna stęż. 200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</si>
  <si>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netylmycyna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</si>
  <si>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nitrofurantoina stęż. 100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</si>
  <si>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norfloksacyna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</si>
  <si>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nowobiocyna stęż. 5 ug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</si>
  <si>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ofloksacyna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</si>
  <si>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oksacylina stęż. 1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</si>
  <si>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pefloksacyna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</si>
  <si>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penicylina G benzylowa stęż. 1 units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</si>
  <si>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piperacylina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</si>
  <si>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piperacylina/tazobaktam stęż. 30/6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</si>
  <si>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streptomycyna stęż. 300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</si>
  <si>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temocylina stęż.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</si>
  <si>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tetracyklina stęż 30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</si>
  <si>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tikarcylina stęż. 75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</si>
  <si>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tikarcylina/kwas klawulanowy stęż. 75/10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</si>
  <si>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tobramycyna stęż. 10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</si>
  <si>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trimetoprim/sulfametoksazol stęż.1,25/23,75 µg - opak. 1 x 50 krążów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</si>
  <si>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Krążki z antybiotykami - wankomycyna stęż. 5 µg - opak. 1 x 50 krążków</t>
    </r>
    <r>
      <rPr>
        <i/>
        <sz val="11"/>
        <color indexed="8"/>
        <rFont val="Tahoma"/>
        <family val="2"/>
        <charset val="238"/>
      </rPr>
      <t xml:space="preserve">
termin ważności minimum 20 miesięcy od daty dostawy; każda fiolka z krążkami powinna być zapakowana w oddzielne, hermetycznie zamknięte opakowanie typu "blister" z pochłaniaczem wilgoci; każda fiolka musi posiadać etykietę z nazwą antybiotyku, jego stężeniem, datą ważności i numerem serii; na każdym pojedynczym krążku musi widnieć jego symbol i stężenie w ug; każda dostarczona partia musi posiadać świadectwo kontroli jakości, zawierające: - nazwę producenta, nazwę antybiotyku, stężenie, numer serii, datę ważności - kontrolę stężenia antybiotyku na krążku; krążki powinny posiadać pozytywną opinię KORLD; wszystkie krążki antybiotykowe powinny pochodzić od jednego producenta;</t>
    </r>
    <r>
      <rPr>
        <i/>
        <sz val="11"/>
        <color indexed="55"/>
        <rFont val="Tahoma"/>
        <family val="2"/>
        <charset val="238"/>
      </rPr>
      <t xml:space="preserve">
</t>
    </r>
  </si>
  <si>
    <r>
      <t>Podłoże Rappaport-Vasiliadis z soją RVS - opak. 500 g</t>
    </r>
    <r>
      <rPr>
        <i/>
        <sz val="11"/>
        <color indexed="8"/>
        <rFont val="Tahoma"/>
        <family val="2"/>
        <charset val="238"/>
      </rPr>
      <t xml:space="preserve">
termin ważności minimum 30 miesiące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(kontrola pożywki zg. z PN-EN ISO 11133 oraz PN-EN ISO 6579-1, aktualne wydania), - datę wystawienia świadectwa; końcowy skład pożywki w g/l (zg. z PN-EN ISO 6579-1): enzymatyczny hydrolizat soi 4,50; chlorek magnezux6H2O 28,60; NaCl 7,2; wodorofosforan dipotasu 0,18; diwodorofosforan potasu 1,26; zieleń malachitowa 0,036;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</si>
  <si>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9B do SWZ                    - załącznik nr 2 do umowy 	"	</t>
  </si>
  <si>
    <r>
      <t xml:space="preserve">Agar chromogenny Coliform CCA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licząc od daty dostawy; wymagane jest oryginalne opakowanie producenta; każda dostarczona partia musi posiadać świadectwo kontroli jakości zawierające: - nazwę producenta, nazwę produktu, numer serii, datę ważności, -właściwości fizyczne pożywki, - właściwości mikrobiologiczne pożywki wraz z opisem morfologii kolonii wyrosłych na pożywce (kontrola zg. z PN-EN ISO 11133 oraz PN-EN ISO 9308-1, aktualne wydania), - datę wystawienia świadectwa; skład w g/l: enzymatycznyhydrolizat kazeiny 1,00; ekstrakt drożdżowy  2,00; sorbitol 1,00; wodorofosforan disodu 2,70; NaCl  5,00; X-B-glukuronid CHX 0,10; diwodorofosforan sodu x 2H2O 2,20; tergitol15-S-7 surfaktant 0,15; pirogronian sodu  1,00; IPTG 0,10; tryptofan 1,00; B-D-galaktozyd 0,20;  agar 10,00-15,00;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</si>
  <si>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Bulion Brucella - opak. 100 g </t>
    </r>
    <r>
      <rPr>
        <i/>
        <sz val="11"/>
        <color indexed="8"/>
        <rFont val="Tahoma"/>
        <family val="2"/>
        <charset val="238"/>
      </rPr>
      <t xml:space="preserve">
termin ważności minimum 30 miesiące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(kontrola pożywki zg. z PN-EN ISO 11133, aktualne wydanie); skład w g/l: pepton mięsny 10,00; trypton 10,00; ekstrakt drożdżowy 2,00; glukoza 1,00; NaCl 5,00; kwaśny siarczan sodu 0,10;</t>
    </r>
    <r>
      <rPr>
        <i/>
        <sz val="11"/>
        <color indexed="55"/>
        <rFont val="Tahoma"/>
        <family val="2"/>
        <charset val="238"/>
      </rPr>
      <t xml:space="preserve">
</t>
    </r>
  </si>
  <si>
    <r>
      <t>Bulion zwykły (odżywczy) - opak. 250 g</t>
    </r>
    <r>
      <rPr>
        <i/>
        <sz val="11"/>
        <color indexed="8"/>
        <rFont val="Tahoma"/>
        <family val="2"/>
        <charset val="238"/>
      </rPr>
      <t xml:space="preserve">
termin ważności minimum 30 miesięcy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testowania), - datę wystawienia świadectwa; skład w g/l: pepton 5,00; ekstrakt mięsny 3,00;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</si>
  <si>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Emulsja jajeczna - opak. 100 ml </t>
    </r>
    <r>
      <rPr>
        <i/>
        <sz val="11"/>
        <color indexed="8"/>
        <rFont val="Tahoma"/>
        <family val="2"/>
        <charset val="238"/>
      </rPr>
      <t xml:space="preserve">
sterylna, stabilizowana, stosowana jako dodatek do pożywek bakteriologicznych;;termin ważności minimum 10 miesięcy od daty dostawy; wymagane jest oryginalne opakowanie producenta; każda dostarczona partia musi posiadać świadectwo kontroli jakości zawierające: - nazwę producenta, nazwę produktu, numer serii, datę ważności, - właściwości fizyczne, - właściwości mikrobiologiczne (+ sterylność)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</si>
  <si>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Enzymatyczny hydrolizat kazeiny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od daty dostawy; wymagane jest oryginalne opakowanie producenta; każda dostarczona partia musi posiadać świadectwo kontroli jakości zawierające: - nazwę producenta, nazwę produktu, numer serii, datę ważności, - datę wystawienia świadectwa;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</si>
  <si>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Mleko w proszku odtłuszczone - opak. 100 g </t>
    </r>
    <r>
      <rPr>
        <i/>
        <sz val="11"/>
        <color indexed="8"/>
        <rFont val="Tahoma"/>
        <family val="2"/>
        <charset val="238"/>
      </rPr>
      <t xml:space="preserve">
stosowane jako dodatek do pożywek bakteriologicznych; termin ważności minimum 10 miesięcy od daty dostawy; wymagane jest oryginalne opakowanie producenta; każda dostarczona partia musi posiadać świadectwo kontroli jakości podłoża zawierające m. in.: - nazwę producenta, nazwę produktu, numer serii, datę ważności, - datę wystawienia świadectwa;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</si>
  <si>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agarowe z dichloranem i 17 % glicerolem DG18 - opak. 1 but. x 200 ml </t>
    </r>
    <r>
      <rPr>
        <i/>
        <sz val="11"/>
        <color indexed="8"/>
        <rFont val="Tahoma"/>
        <family val="2"/>
        <charset val="238"/>
      </rPr>
      <t xml:space="preserve">
termin ważności minimum 3 miesiące od daty dostawy; wymagane jest oryginalne opakowanie producenta; każda dostarczona partia musi posiadać świadectwo kontroli jakości podłoża zawierające: - nazwę producenta, nazwę produktu, numer serii, datę ważności, -właściwości fizyczne pożywki, - właściwości mikrobiologiczne pożywki wraz z opisem morfologii kolonii wyrosłych na pożywce (kontrola pożywki zg. z PN-EN ISO 11133, aktualne wydanie), - datę wystawienia świadectwa; skład w g/l: pepton 5,00; glukoza 10,00; diwodorofosforan potasu 1,00; siarczan magnezu 0,50; chloramfenikol 0,10; dichloran 0,002; glicerol bezwodny 220 ml; agar 12,00-15,00;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</si>
  <si>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Mac Conkeya z fioletem krystalicznym - opak. 500 g </t>
    </r>
    <r>
      <rPr>
        <i/>
        <sz val="11"/>
        <color indexed="8"/>
        <rFont val="Tahoma"/>
        <family val="2"/>
        <charset val="238"/>
      </rPr>
      <t xml:space="preserve">
termin ważności minimum 30 miesiące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testowania: kontrola ujemna i dodatnia), - datę wystawienia świadectwa; skład w g/l: peptony 20,00; NaCl 5,00; laktoza 10,00; sole żółci 1,50; czerwień obojętna 0,03-0,05; fiolet krystaliczny 0,001; agar 12,00-15,00;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</si>
  <si>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Mac Conkeya z sorbitolem - opak. 6 but. x 100 ml </t>
    </r>
    <r>
      <rPr>
        <i/>
        <sz val="11"/>
        <color indexed="8"/>
        <rFont val="Tahoma"/>
        <family val="2"/>
        <charset val="238"/>
      </rPr>
      <t xml:space="preserve">
termin ważności minimum 3 miesiące od daty dostawy; wymagane jest oryginalne opakowanie producenta; każda dostarczona partia musi posiadać świadectwo kontroli jakości podłoża zawierające: - nazwę producenta, nazwę produktu, numer serii, datę ważności, -właściwości fizyczne pożywki, - właściwości mikrobiologiczne pożywki (wykaz szczepów wzorcowych użytych do testowania: kontrola ujemna i dodatnia), - datę wystawienia świadectwa; skład w g/l: peptony 20,00; sorbitol 10,00; sole żółci 1,50; chlorek sodu 5,00; czerwień obojętna 0,03-0,05; fiolet krystaliczny 0,001; agar 12,00-15,00;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</si>
  <si>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MKTTn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licząc od daty dostawy; wymagane jest oryginalne opakowanie producenta; nie dopuszcza się rozdzielenia produktu na podłoże podstawowe i dodatek (nowobiocyna); każda dostarczona partia musi posiadać świadectwo kontrolijakości podłoża zawierające: - nazwę producenta, nazwę produktu, numer serii, datę ważności, - właściwości fizyczne pożywki, - właściwości mikrobiologiczne pożywki (kontrola pożywki zg. z PN-EN ISO 11133 oraz PN-EN ISO 6579-1, aktualne wydania), - datę wystawienia świadectwa; skład w g/l: ekstrakt mięsny 4,30; enzymatyczny hydrolizat kazeiny 8,60; chlorek sodu 2,60; węglan wapnia 38,70; tiosiarczan sodu bezwodny 30,50; żółć wołowa 4,78; zieleń brylantowa 0,0096; nowobiocyna 0,04;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</si>
  <si>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z chloramfenikolem do oznaczania drożdży i pleśni - opak. 1 but. x 200 ml </t>
    </r>
    <r>
      <rPr>
        <i/>
        <sz val="11"/>
        <color indexed="8"/>
        <rFont val="Tahoma"/>
        <family val="2"/>
        <charset val="238"/>
      </rPr>
      <t xml:space="preserve">
termin ważności minimum 3 miesiące od daty dostawy; wymagane jest oryginalne opakowanie producenta; każda dostarczona partia musi posiadać świadectwo kontroli jakości podłoża zawierające: - nazwę producenta, nazwę produktu, numer serii, datę ważności, -właściwości fizyczne pożywki, - właściwości mikrobiologiczne pożywki wraz z opisem morfologii kolonii wyrosłych na pożywce (kontrola pożywki zg. z PN-EN ISO 11133, aktualne wydanie), - datę wystawienia świadectwa; skład w g/l: ekstrakt drożdżowy 5,00; glukoza 20,00; chloramfenikol 0,10; agar 12,00-16,00;</t>
    </r>
    <r>
      <rPr>
        <i/>
        <sz val="11"/>
        <color indexed="55"/>
        <rFont val="Tahoma"/>
        <family val="2"/>
        <charset val="238"/>
      </rPr>
      <t xml:space="preserve">
</t>
    </r>
  </si>
  <si>
    <r>
      <t>Podłoże z żółcią, eskuliną i azydkiem - opak. 500 g</t>
    </r>
    <r>
      <rPr>
        <i/>
        <sz val="11"/>
        <color indexed="8"/>
        <rFont val="Tahoma"/>
        <family val="2"/>
        <charset val="238"/>
      </rPr>
      <t xml:space="preserve">
termin ważności minimum 30 miesięcy od daty dostawy; wymagane jest oryginalne opakowanie producenta; każda dostarczona partia musi posiadać świadectwo kontroli jakości  zawierające: - nazwę producenta, nazwę produktu, numer serii, datę ważności, -właściwości fizyczne pożywki, własciwości mikrobiologiczne pożywki wraz z opisem morfologii kolonii wyrosłych na pożywce (kontrola pożywki zg.z PN-EN ISO 11133, aktualne wydanie), - datę wystawienia świadectwa; składw g/l: trypton 17,00; ekstrakt drożdżowy 5,00; pepton 3,00; NaCl 5,00; eskulina 1,00; cytrynian  żelaza / cytrynian żelazowo - amonowy 0,50; żółć wolowa 10,00; azydek sodu 0,15; agar 10,00-15,00;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</si>
  <si>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>Woda peptonowa z tryptofanem - opak. 250 g</t>
    </r>
    <r>
      <rPr>
        <i/>
        <sz val="11"/>
        <color indexed="8"/>
        <rFont val="Tahoma"/>
        <family val="2"/>
        <charset val="238"/>
      </rPr>
      <t xml:space="preserve">
termin ważności minimum 30 miesięcy licząc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(kontrola pożywki zg.z PN-EN ISO 11133, aktualne wydanie),- datę wystawienia świadectwa; skład w g/l: pepton tryptone 10,00; NaCl 5,00; DL-tryptofan 1,00;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</si>
  <si>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Zestaw do wykrywania rotawirusów i adenowirusów techniką immunochromatograficzną - opak.20 szt 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przechowywania: 4-30 st. C; zestaw powinien zapewniać jednoczesne wykrywanie rotawirusów i adenowirusów w pojedynczej próbce kału, procedura jednostopniowa, szybka procedura wykonania badania;</t>
    </r>
    <r>
      <rPr>
        <i/>
        <sz val="11"/>
        <color indexed="55"/>
        <rFont val="Tahoma"/>
        <family val="2"/>
        <charset val="238"/>
      </rPr>
      <t xml:space="preserve">
</t>
    </r>
  </si>
  <si>
    <t>Formularz asortymentowo-cenowy - Opis Przedmiotu Zamówienia (OPZ)
Pakiet 9 Podłoża bakteriologiczne I</t>
  </si>
  <si>
    <r>
      <t>Podłoże z kwaśnym seleninem sodu - opak. 500 g</t>
    </r>
    <r>
      <rPr>
        <i/>
        <sz val="11"/>
        <color indexed="8"/>
        <rFont val="Tahoma"/>
        <family val="2"/>
        <charset val="238"/>
      </rPr>
      <t xml:space="preserve">
termin ważności minimum 30 miesięcy licząc od daty dostawy; wymagane jest oryginalne opakowanie producenta; nie dopuszcza się rozdzielenia produktu na podłoże podstawowe i dodatek (selenin sodu);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 (E. coli ATCC 25922 lub ATCC 8739, S. Typhimurium ATCC 14028 i/lub S. Enteritidis ATCC 13076), żyzność: &gt; 10 jtk szczepu specyficznego na SS/Hektoen, selektywność: &lt; 100 jtk szczepu niespecyficznego na TSA), - datę wystawienia świadectwa; skład w g/l: pepton 5,00; laktoza 4,00; selenin (IV) sodu 4,00; diwodorofosforan sodu 1,00; wodorofosforan sodu 10,00;</t>
    </r>
    <r>
      <rPr>
        <i/>
        <sz val="11"/>
        <color indexed="55"/>
        <rFont val="Tahoma"/>
        <family val="2"/>
        <charset val="238"/>
      </rPr>
      <t xml:space="preserve">
</t>
    </r>
  </si>
  <si>
    <r>
      <t>Podłoże z kwaśnym seleninem sodu - opak. 1 probówka x 6 ml,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transport w warunkach chłodniczych; wymagane jest oryginalne opakowanie producenta; temperatura przechowywania: 2 - 8 °C bez dostępu światła;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 (E. coli ATCC 25922 lub ATCC 8739, S. Typhimurium ATCC 14028 i/lub S. Enteritidis ATCC 13076), żyzność: &gt; 10 jtk szczepu specyficznego na SS/Hektoen, selektywność: &lt; 100 jtk szczepu niespecyficznego na TSA), - datę wystawienia świadectwa; skład w g/l: pepton 5,00; laktoza 4,00; selenin (IV) sodu 4,00; diwodorofosforan sodu 1,00; wodorofosforan sodu 10,00;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</si>
</sst>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31CBA-57CB-48AB-8A2C-2846A8A06CAA}">
  <sheetPr codeName="Arkusz1">
    <pageSetUpPr fitToPage="1"/>
  </sheetPr>
  <dimension ref="A1:K71"/>
  <sheetViews>
    <sheetView showGridLines="0" showZeros="0" tabSelected="1" zoomScaleNormal="100" workbookViewId="0">
      <pane ySplit="2" topLeftCell="A65" activePane="bottomLeft" state="frozen"/>
      <selection pane="bottomLeft" activeCell="B66" sqref="B66"/>
    </sheetView>
  </sheetViews>
  <sheetFormatPr defaultColWidth="9.21875" defaultRowHeight="14.4" x14ac:dyDescent="0.3"/>
  <cols>
    <col min="1" max="1" width="6.77734375" customWidth="1"/>
    <col min="2" max="2" width="75.77734375" customWidth="1"/>
    <col min="3" max="3" width="6.77734375" customWidth="1"/>
    <col min="4" max="4" width="10" customWidth="1"/>
    <col min="5" max="5" width="12" customWidth="1"/>
    <col min="6" max="6" width="4" customWidth="1"/>
    <col min="7" max="17" width="13.77734375" customWidth="1"/>
    <col min="18" max="20" width="254" customWidth="1"/>
  </cols>
  <sheetData>
    <row r="1" spans="1:11" ht="33" customHeight="1" x14ac:dyDescent="0.3">
      <c r="A1" s="13" t="s">
        <v>81</v>
      </c>
      <c r="B1" s="13"/>
      <c r="C1" s="13"/>
      <c r="D1" s="13"/>
      <c r="E1" s="13"/>
      <c r="F1" s="13"/>
      <c r="G1" s="13"/>
      <c r="H1" s="13"/>
      <c r="I1" s="13"/>
      <c r="J1" s="14" t="s">
        <v>66</v>
      </c>
      <c r="K1" s="15"/>
    </row>
    <row r="2" spans="1:11" ht="65.2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79.4" x14ac:dyDescent="0.3">
      <c r="A3" s="5">
        <v>1</v>
      </c>
      <c r="B3" s="12" t="s">
        <v>67</v>
      </c>
      <c r="C3" s="5" t="s">
        <v>0</v>
      </c>
      <c r="D3" s="7">
        <v>5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24.2" x14ac:dyDescent="0.3">
      <c r="A4" s="5">
        <v>2</v>
      </c>
      <c r="B4" s="12" t="s">
        <v>68</v>
      </c>
      <c r="C4" s="5" t="s">
        <v>0</v>
      </c>
      <c r="D4" s="7">
        <v>1</v>
      </c>
      <c r="E4" s="8"/>
      <c r="F4" s="9"/>
      <c r="G4" s="6">
        <f t="shared" ref="G4:G68" si="0">E4*D4</f>
        <v>0</v>
      </c>
      <c r="H4" s="6">
        <f t="shared" ref="H4:H68" si="1">G4+G4*F4/100</f>
        <v>0</v>
      </c>
      <c r="I4" s="6">
        <f t="shared" ref="I4:I68" si="2">D4*E4*F4/100</f>
        <v>0</v>
      </c>
      <c r="J4" s="10"/>
      <c r="K4" s="11"/>
    </row>
    <row r="5" spans="1:11" ht="124.2" x14ac:dyDescent="0.3">
      <c r="A5" s="5">
        <v>3</v>
      </c>
      <c r="B5" s="12" t="s">
        <v>69</v>
      </c>
      <c r="C5" s="5" t="s">
        <v>1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10.4" x14ac:dyDescent="0.3">
      <c r="A6" s="5">
        <v>4</v>
      </c>
      <c r="B6" s="12" t="s">
        <v>70</v>
      </c>
      <c r="C6" s="5" t="s">
        <v>0</v>
      </c>
      <c r="D6" s="7">
        <v>30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82.8" x14ac:dyDescent="0.3">
      <c r="A7" s="5">
        <v>5</v>
      </c>
      <c r="B7" s="12" t="s">
        <v>71</v>
      </c>
      <c r="C7" s="5" t="s">
        <v>0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51.80000000000001" x14ac:dyDescent="0.3">
      <c r="A8" s="5">
        <v>6</v>
      </c>
      <c r="B8" s="12" t="s">
        <v>14</v>
      </c>
      <c r="C8" s="5" t="s">
        <v>0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165.6" x14ac:dyDescent="0.3">
      <c r="A9" s="5">
        <v>7</v>
      </c>
      <c r="B9" s="12" t="s">
        <v>15</v>
      </c>
      <c r="C9" s="5" t="s">
        <v>0</v>
      </c>
      <c r="D9" s="7">
        <v>1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151.80000000000001" x14ac:dyDescent="0.3">
      <c r="A10" s="5">
        <v>8</v>
      </c>
      <c r="B10" s="12" t="s">
        <v>16</v>
      </c>
      <c r="C10" s="5" t="s">
        <v>0</v>
      </c>
      <c r="D10" s="7">
        <v>1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151.80000000000001" x14ac:dyDescent="0.3">
      <c r="A11" s="5">
        <v>9</v>
      </c>
      <c r="B11" s="12" t="s">
        <v>17</v>
      </c>
      <c r="C11" s="5" t="s">
        <v>0</v>
      </c>
      <c r="D11" s="7">
        <v>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165.6" x14ac:dyDescent="0.3">
      <c r="A12" s="5">
        <v>10</v>
      </c>
      <c r="B12" s="12" t="s">
        <v>18</v>
      </c>
      <c r="C12" s="5" t="s">
        <v>0</v>
      </c>
      <c r="D12" s="7">
        <v>1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151.80000000000001" x14ac:dyDescent="0.3">
      <c r="A13" s="5">
        <v>11</v>
      </c>
      <c r="B13" s="12" t="s">
        <v>19</v>
      </c>
      <c r="C13" s="5" t="s">
        <v>0</v>
      </c>
      <c r="D13" s="7">
        <v>1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151.80000000000001" x14ac:dyDescent="0.3">
      <c r="A14" s="5">
        <v>12</v>
      </c>
      <c r="B14" s="12" t="s">
        <v>20</v>
      </c>
      <c r="C14" s="5" t="s">
        <v>0</v>
      </c>
      <c r="D14" s="7">
        <v>1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151.80000000000001" x14ac:dyDescent="0.3">
      <c r="A15" s="5">
        <v>13</v>
      </c>
      <c r="B15" s="12" t="s">
        <v>21</v>
      </c>
      <c r="C15" s="5" t="s">
        <v>0</v>
      </c>
      <c r="D15" s="7">
        <v>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151.80000000000001" x14ac:dyDescent="0.3">
      <c r="A16" s="5">
        <v>14</v>
      </c>
      <c r="B16" s="12" t="s">
        <v>22</v>
      </c>
      <c r="C16" s="5" t="s">
        <v>0</v>
      </c>
      <c r="D16" s="7">
        <v>1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151.80000000000001" x14ac:dyDescent="0.3">
      <c r="A17" s="5">
        <v>15</v>
      </c>
      <c r="B17" s="12" t="s">
        <v>23</v>
      </c>
      <c r="C17" s="5" t="s">
        <v>0</v>
      </c>
      <c r="D17" s="7">
        <v>1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151.80000000000001" x14ac:dyDescent="0.3">
      <c r="A18" s="5">
        <v>16</v>
      </c>
      <c r="B18" s="12" t="s">
        <v>24</v>
      </c>
      <c r="C18" s="5" t="s">
        <v>0</v>
      </c>
      <c r="D18" s="7">
        <v>1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151.80000000000001" x14ac:dyDescent="0.3">
      <c r="A19" s="5">
        <v>17</v>
      </c>
      <c r="B19" s="12" t="s">
        <v>25</v>
      </c>
      <c r="C19" s="5" t="s">
        <v>0</v>
      </c>
      <c r="D19" s="7">
        <v>1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151.80000000000001" x14ac:dyDescent="0.3">
      <c r="A20" s="5">
        <v>18</v>
      </c>
      <c r="B20" s="12" t="s">
        <v>26</v>
      </c>
      <c r="C20" s="5" t="s">
        <v>0</v>
      </c>
      <c r="D20" s="7">
        <v>1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151.80000000000001" x14ac:dyDescent="0.3">
      <c r="A21" s="5">
        <v>19</v>
      </c>
      <c r="B21" s="12" t="s">
        <v>27</v>
      </c>
      <c r="C21" s="5" t="s">
        <v>0</v>
      </c>
      <c r="D21" s="7">
        <v>1</v>
      </c>
      <c r="E21" s="8"/>
      <c r="F21" s="9"/>
      <c r="G21" s="6">
        <f t="shared" si="0"/>
        <v>0</v>
      </c>
      <c r="H21" s="6">
        <f t="shared" si="1"/>
        <v>0</v>
      </c>
      <c r="I21" s="6">
        <f t="shared" si="2"/>
        <v>0</v>
      </c>
      <c r="J21" s="10"/>
      <c r="K21" s="11"/>
    </row>
    <row r="22" spans="1:11" ht="151.80000000000001" x14ac:dyDescent="0.3">
      <c r="A22" s="5">
        <v>20</v>
      </c>
      <c r="B22" s="12" t="s">
        <v>28</v>
      </c>
      <c r="C22" s="5" t="s">
        <v>0</v>
      </c>
      <c r="D22" s="7">
        <v>1</v>
      </c>
      <c r="E22" s="8"/>
      <c r="F22" s="9"/>
      <c r="G22" s="6">
        <f t="shared" si="0"/>
        <v>0</v>
      </c>
      <c r="H22" s="6">
        <f t="shared" si="1"/>
        <v>0</v>
      </c>
      <c r="I22" s="6">
        <f t="shared" si="2"/>
        <v>0</v>
      </c>
      <c r="J22" s="10"/>
      <c r="K22" s="11"/>
    </row>
    <row r="23" spans="1:11" ht="151.80000000000001" x14ac:dyDescent="0.3">
      <c r="A23" s="5">
        <v>21</v>
      </c>
      <c r="B23" s="12" t="s">
        <v>29</v>
      </c>
      <c r="C23" s="5" t="s">
        <v>0</v>
      </c>
      <c r="D23" s="7">
        <v>1</v>
      </c>
      <c r="E23" s="8"/>
      <c r="F23" s="9"/>
      <c r="G23" s="6">
        <f t="shared" si="0"/>
        <v>0</v>
      </c>
      <c r="H23" s="6">
        <f t="shared" si="1"/>
        <v>0</v>
      </c>
      <c r="I23" s="6">
        <f t="shared" si="2"/>
        <v>0</v>
      </c>
      <c r="J23" s="10"/>
      <c r="K23" s="11"/>
    </row>
    <row r="24" spans="1:11" ht="151.80000000000001" x14ac:dyDescent="0.3">
      <c r="A24" s="5">
        <v>22</v>
      </c>
      <c r="B24" s="12" t="s">
        <v>30</v>
      </c>
      <c r="C24" s="5" t="s">
        <v>0</v>
      </c>
      <c r="D24" s="7">
        <v>1</v>
      </c>
      <c r="E24" s="8"/>
      <c r="F24" s="9"/>
      <c r="G24" s="6">
        <f t="shared" si="0"/>
        <v>0</v>
      </c>
      <c r="H24" s="6">
        <f t="shared" si="1"/>
        <v>0</v>
      </c>
      <c r="I24" s="6">
        <f t="shared" si="2"/>
        <v>0</v>
      </c>
      <c r="J24" s="10"/>
      <c r="K24" s="11"/>
    </row>
    <row r="25" spans="1:11" ht="151.80000000000001" x14ac:dyDescent="0.3">
      <c r="A25" s="5">
        <v>23</v>
      </c>
      <c r="B25" s="12" t="s">
        <v>31</v>
      </c>
      <c r="C25" s="5" t="s">
        <v>0</v>
      </c>
      <c r="D25" s="7">
        <v>1</v>
      </c>
      <c r="E25" s="8"/>
      <c r="F25" s="9"/>
      <c r="G25" s="6">
        <f t="shared" si="0"/>
        <v>0</v>
      </c>
      <c r="H25" s="6">
        <f t="shared" si="1"/>
        <v>0</v>
      </c>
      <c r="I25" s="6">
        <f t="shared" si="2"/>
        <v>0</v>
      </c>
      <c r="J25" s="10"/>
      <c r="K25" s="11"/>
    </row>
    <row r="26" spans="1:11" ht="165.6" x14ac:dyDescent="0.3">
      <c r="A26" s="5">
        <v>24</v>
      </c>
      <c r="B26" s="12" t="s">
        <v>32</v>
      </c>
      <c r="C26" s="5" t="s">
        <v>0</v>
      </c>
      <c r="D26" s="7">
        <v>1</v>
      </c>
      <c r="E26" s="8"/>
      <c r="F26" s="9"/>
      <c r="G26" s="6">
        <f t="shared" si="0"/>
        <v>0</v>
      </c>
      <c r="H26" s="6">
        <f t="shared" si="1"/>
        <v>0</v>
      </c>
      <c r="I26" s="6">
        <f t="shared" si="2"/>
        <v>0</v>
      </c>
      <c r="J26" s="10"/>
      <c r="K26" s="11"/>
    </row>
    <row r="27" spans="1:11" ht="165.6" x14ac:dyDescent="0.3">
      <c r="A27" s="5">
        <v>25</v>
      </c>
      <c r="B27" s="12" t="s">
        <v>33</v>
      </c>
      <c r="C27" s="5" t="s">
        <v>0</v>
      </c>
      <c r="D27" s="7">
        <v>1</v>
      </c>
      <c r="E27" s="8"/>
      <c r="F27" s="9"/>
      <c r="G27" s="6">
        <f t="shared" si="0"/>
        <v>0</v>
      </c>
      <c r="H27" s="6">
        <f t="shared" si="1"/>
        <v>0</v>
      </c>
      <c r="I27" s="6">
        <f t="shared" si="2"/>
        <v>0</v>
      </c>
      <c r="J27" s="10"/>
      <c r="K27" s="11"/>
    </row>
    <row r="28" spans="1:11" ht="151.80000000000001" x14ac:dyDescent="0.3">
      <c r="A28" s="5">
        <v>26</v>
      </c>
      <c r="B28" s="12" t="s">
        <v>34</v>
      </c>
      <c r="C28" s="5" t="s">
        <v>0</v>
      </c>
      <c r="D28" s="7">
        <v>1</v>
      </c>
      <c r="E28" s="8"/>
      <c r="F28" s="9"/>
      <c r="G28" s="6">
        <f t="shared" si="0"/>
        <v>0</v>
      </c>
      <c r="H28" s="6">
        <f t="shared" si="1"/>
        <v>0</v>
      </c>
      <c r="I28" s="6">
        <f t="shared" si="2"/>
        <v>0</v>
      </c>
      <c r="J28" s="10"/>
      <c r="K28" s="11"/>
    </row>
    <row r="29" spans="1:11" ht="165.6" x14ac:dyDescent="0.3">
      <c r="A29" s="5">
        <v>27</v>
      </c>
      <c r="B29" s="12" t="s">
        <v>35</v>
      </c>
      <c r="C29" s="5" t="s">
        <v>0</v>
      </c>
      <c r="D29" s="7">
        <v>1</v>
      </c>
      <c r="E29" s="8"/>
      <c r="F29" s="9"/>
      <c r="G29" s="6">
        <f t="shared" si="0"/>
        <v>0</v>
      </c>
      <c r="H29" s="6">
        <f t="shared" si="1"/>
        <v>0</v>
      </c>
      <c r="I29" s="6">
        <f t="shared" si="2"/>
        <v>0</v>
      </c>
      <c r="J29" s="10"/>
      <c r="K29" s="11"/>
    </row>
    <row r="30" spans="1:11" ht="165.6" x14ac:dyDescent="0.3">
      <c r="A30" s="5">
        <v>28</v>
      </c>
      <c r="B30" s="12" t="s">
        <v>36</v>
      </c>
      <c r="C30" s="5" t="s">
        <v>0</v>
      </c>
      <c r="D30" s="7">
        <v>1</v>
      </c>
      <c r="E30" s="8"/>
      <c r="F30" s="9"/>
      <c r="G30" s="6">
        <f t="shared" si="0"/>
        <v>0</v>
      </c>
      <c r="H30" s="6">
        <f t="shared" si="1"/>
        <v>0</v>
      </c>
      <c r="I30" s="6">
        <f t="shared" si="2"/>
        <v>0</v>
      </c>
      <c r="J30" s="10"/>
      <c r="K30" s="11"/>
    </row>
    <row r="31" spans="1:11" ht="151.80000000000001" x14ac:dyDescent="0.3">
      <c r="A31" s="5">
        <v>29</v>
      </c>
      <c r="B31" s="12" t="s">
        <v>37</v>
      </c>
      <c r="C31" s="5" t="s">
        <v>0</v>
      </c>
      <c r="D31" s="7">
        <v>1</v>
      </c>
      <c r="E31" s="8"/>
      <c r="F31" s="9"/>
      <c r="G31" s="6">
        <f t="shared" si="0"/>
        <v>0</v>
      </c>
      <c r="H31" s="6">
        <f t="shared" si="1"/>
        <v>0</v>
      </c>
      <c r="I31" s="6">
        <f t="shared" si="2"/>
        <v>0</v>
      </c>
      <c r="J31" s="10"/>
      <c r="K31" s="11"/>
    </row>
    <row r="32" spans="1:11" ht="151.80000000000001" x14ac:dyDescent="0.3">
      <c r="A32" s="5">
        <v>30</v>
      </c>
      <c r="B32" s="12" t="s">
        <v>38</v>
      </c>
      <c r="C32" s="5" t="s">
        <v>0</v>
      </c>
      <c r="D32" s="7">
        <v>1</v>
      </c>
      <c r="E32" s="8"/>
      <c r="F32" s="9"/>
      <c r="G32" s="6">
        <f t="shared" si="0"/>
        <v>0</v>
      </c>
      <c r="H32" s="6">
        <f t="shared" si="1"/>
        <v>0</v>
      </c>
      <c r="I32" s="6">
        <f t="shared" si="2"/>
        <v>0</v>
      </c>
      <c r="J32" s="10"/>
      <c r="K32" s="11"/>
    </row>
    <row r="33" spans="1:11" ht="151.80000000000001" x14ac:dyDescent="0.3">
      <c r="A33" s="5">
        <v>31</v>
      </c>
      <c r="B33" s="12" t="s">
        <v>39</v>
      </c>
      <c r="C33" s="5" t="s">
        <v>0</v>
      </c>
      <c r="D33" s="7">
        <v>1</v>
      </c>
      <c r="E33" s="8"/>
      <c r="F33" s="9"/>
      <c r="G33" s="6">
        <f t="shared" si="0"/>
        <v>0</v>
      </c>
      <c r="H33" s="6">
        <f t="shared" si="1"/>
        <v>0</v>
      </c>
      <c r="I33" s="6">
        <f t="shared" si="2"/>
        <v>0</v>
      </c>
      <c r="J33" s="10"/>
      <c r="K33" s="11"/>
    </row>
    <row r="34" spans="1:11" ht="151.80000000000001" x14ac:dyDescent="0.3">
      <c r="A34" s="5">
        <v>32</v>
      </c>
      <c r="B34" s="12" t="s">
        <v>40</v>
      </c>
      <c r="C34" s="5" t="s">
        <v>0</v>
      </c>
      <c r="D34" s="7">
        <v>1</v>
      </c>
      <c r="E34" s="8"/>
      <c r="F34" s="9"/>
      <c r="G34" s="6">
        <f t="shared" si="0"/>
        <v>0</v>
      </c>
      <c r="H34" s="6">
        <f t="shared" si="1"/>
        <v>0</v>
      </c>
      <c r="I34" s="6">
        <f t="shared" si="2"/>
        <v>0</v>
      </c>
      <c r="J34" s="10"/>
      <c r="K34" s="11"/>
    </row>
    <row r="35" spans="1:11" ht="151.80000000000001" x14ac:dyDescent="0.3">
      <c r="A35" s="5">
        <v>33</v>
      </c>
      <c r="B35" s="12" t="s">
        <v>41</v>
      </c>
      <c r="C35" s="5" t="s">
        <v>0</v>
      </c>
      <c r="D35" s="7">
        <v>1</v>
      </c>
      <c r="E35" s="8"/>
      <c r="F35" s="9"/>
      <c r="G35" s="6">
        <f t="shared" si="0"/>
        <v>0</v>
      </c>
      <c r="H35" s="6">
        <f t="shared" si="1"/>
        <v>0</v>
      </c>
      <c r="I35" s="6">
        <f t="shared" si="2"/>
        <v>0</v>
      </c>
      <c r="J35" s="10"/>
      <c r="K35" s="11"/>
    </row>
    <row r="36" spans="1:11" ht="165.6" x14ac:dyDescent="0.3">
      <c r="A36" s="5">
        <v>34</v>
      </c>
      <c r="B36" s="12" t="s">
        <v>42</v>
      </c>
      <c r="C36" s="5" t="s">
        <v>0</v>
      </c>
      <c r="D36" s="7">
        <v>1</v>
      </c>
      <c r="E36" s="8"/>
      <c r="F36" s="9"/>
      <c r="G36" s="6">
        <f t="shared" si="0"/>
        <v>0</v>
      </c>
      <c r="H36" s="6">
        <f t="shared" si="1"/>
        <v>0</v>
      </c>
      <c r="I36" s="6">
        <f t="shared" si="2"/>
        <v>0</v>
      </c>
      <c r="J36" s="10"/>
      <c r="K36" s="11"/>
    </row>
    <row r="37" spans="1:11" ht="165.6" x14ac:dyDescent="0.3">
      <c r="A37" s="5">
        <v>35</v>
      </c>
      <c r="B37" s="12" t="s">
        <v>43</v>
      </c>
      <c r="C37" s="5" t="s">
        <v>0</v>
      </c>
      <c r="D37" s="7">
        <v>1</v>
      </c>
      <c r="E37" s="8"/>
      <c r="F37" s="9"/>
      <c r="G37" s="6">
        <f t="shared" si="0"/>
        <v>0</v>
      </c>
      <c r="H37" s="6">
        <f t="shared" si="1"/>
        <v>0</v>
      </c>
      <c r="I37" s="6">
        <f t="shared" si="2"/>
        <v>0</v>
      </c>
      <c r="J37" s="10"/>
      <c r="K37" s="11"/>
    </row>
    <row r="38" spans="1:11" ht="151.80000000000001" x14ac:dyDescent="0.3">
      <c r="A38" s="5">
        <v>36</v>
      </c>
      <c r="B38" s="12" t="s">
        <v>44</v>
      </c>
      <c r="C38" s="5" t="s">
        <v>0</v>
      </c>
      <c r="D38" s="7">
        <v>1</v>
      </c>
      <c r="E38" s="8"/>
      <c r="F38" s="9"/>
      <c r="G38" s="6">
        <f t="shared" si="0"/>
        <v>0</v>
      </c>
      <c r="H38" s="6">
        <f t="shared" si="1"/>
        <v>0</v>
      </c>
      <c r="I38" s="6">
        <f t="shared" si="2"/>
        <v>0</v>
      </c>
      <c r="J38" s="10"/>
      <c r="K38" s="11"/>
    </row>
    <row r="39" spans="1:11" ht="151.80000000000001" x14ac:dyDescent="0.3">
      <c r="A39" s="5">
        <v>37</v>
      </c>
      <c r="B39" s="12" t="s">
        <v>45</v>
      </c>
      <c r="C39" s="5" t="s">
        <v>0</v>
      </c>
      <c r="D39" s="7">
        <v>1</v>
      </c>
      <c r="E39" s="8"/>
      <c r="F39" s="9"/>
      <c r="G39" s="6">
        <f t="shared" si="0"/>
        <v>0</v>
      </c>
      <c r="H39" s="6">
        <f t="shared" si="1"/>
        <v>0</v>
      </c>
      <c r="I39" s="6">
        <f t="shared" si="2"/>
        <v>0</v>
      </c>
      <c r="J39" s="10"/>
      <c r="K39" s="11"/>
    </row>
    <row r="40" spans="1:11" ht="151.80000000000001" x14ac:dyDescent="0.3">
      <c r="A40" s="5">
        <v>38</v>
      </c>
      <c r="B40" s="12" t="s">
        <v>46</v>
      </c>
      <c r="C40" s="5" t="s">
        <v>0</v>
      </c>
      <c r="D40" s="7">
        <v>1</v>
      </c>
      <c r="E40" s="8"/>
      <c r="F40" s="9"/>
      <c r="G40" s="6">
        <f t="shared" si="0"/>
        <v>0</v>
      </c>
      <c r="H40" s="6">
        <f t="shared" si="1"/>
        <v>0</v>
      </c>
      <c r="I40" s="6">
        <f t="shared" si="2"/>
        <v>0</v>
      </c>
      <c r="J40" s="10"/>
      <c r="K40" s="11"/>
    </row>
    <row r="41" spans="1:11" ht="151.80000000000001" x14ac:dyDescent="0.3">
      <c r="A41" s="5">
        <v>39</v>
      </c>
      <c r="B41" s="12" t="s">
        <v>47</v>
      </c>
      <c r="C41" s="5" t="s">
        <v>0</v>
      </c>
      <c r="D41" s="7">
        <v>1</v>
      </c>
      <c r="E41" s="8"/>
      <c r="F41" s="9"/>
      <c r="G41" s="6">
        <f t="shared" si="0"/>
        <v>0</v>
      </c>
      <c r="H41" s="6">
        <f t="shared" si="1"/>
        <v>0</v>
      </c>
      <c r="I41" s="6">
        <f t="shared" si="2"/>
        <v>0</v>
      </c>
      <c r="J41" s="10"/>
      <c r="K41" s="11"/>
    </row>
    <row r="42" spans="1:11" ht="165.6" x14ac:dyDescent="0.3">
      <c r="A42" s="5">
        <v>40</v>
      </c>
      <c r="B42" s="12" t="s">
        <v>48</v>
      </c>
      <c r="C42" s="5" t="s">
        <v>0</v>
      </c>
      <c r="D42" s="7">
        <v>1</v>
      </c>
      <c r="E42" s="8"/>
      <c r="F42" s="9"/>
      <c r="G42" s="6">
        <f t="shared" si="0"/>
        <v>0</v>
      </c>
      <c r="H42" s="6">
        <f t="shared" si="1"/>
        <v>0</v>
      </c>
      <c r="I42" s="6">
        <f t="shared" si="2"/>
        <v>0</v>
      </c>
      <c r="J42" s="10"/>
      <c r="K42" s="11"/>
    </row>
    <row r="43" spans="1:11" ht="165.6" x14ac:dyDescent="0.3">
      <c r="A43" s="5">
        <v>41</v>
      </c>
      <c r="B43" s="12" t="s">
        <v>49</v>
      </c>
      <c r="C43" s="5" t="s">
        <v>0</v>
      </c>
      <c r="D43" s="7">
        <v>1</v>
      </c>
      <c r="E43" s="8"/>
      <c r="F43" s="9"/>
      <c r="G43" s="6">
        <f t="shared" si="0"/>
        <v>0</v>
      </c>
      <c r="H43" s="6">
        <f t="shared" si="1"/>
        <v>0</v>
      </c>
      <c r="I43" s="6">
        <f t="shared" si="2"/>
        <v>0</v>
      </c>
      <c r="J43" s="10"/>
      <c r="K43" s="11"/>
    </row>
    <row r="44" spans="1:11" ht="151.80000000000001" x14ac:dyDescent="0.3">
      <c r="A44" s="5">
        <v>42</v>
      </c>
      <c r="B44" s="12" t="s">
        <v>50</v>
      </c>
      <c r="C44" s="5" t="s">
        <v>0</v>
      </c>
      <c r="D44" s="7">
        <v>1</v>
      </c>
      <c r="E44" s="8"/>
      <c r="F44" s="9"/>
      <c r="G44" s="6">
        <f t="shared" si="0"/>
        <v>0</v>
      </c>
      <c r="H44" s="6">
        <f t="shared" si="1"/>
        <v>0</v>
      </c>
      <c r="I44" s="6">
        <f t="shared" si="2"/>
        <v>0</v>
      </c>
      <c r="J44" s="10"/>
      <c r="K44" s="11"/>
    </row>
    <row r="45" spans="1:11" ht="151.80000000000001" x14ac:dyDescent="0.3">
      <c r="A45" s="5">
        <v>43</v>
      </c>
      <c r="B45" s="12" t="s">
        <v>51</v>
      </c>
      <c r="C45" s="5" t="s">
        <v>0</v>
      </c>
      <c r="D45" s="7">
        <v>1</v>
      </c>
      <c r="E45" s="8"/>
      <c r="F45" s="9"/>
      <c r="G45" s="6">
        <f t="shared" si="0"/>
        <v>0</v>
      </c>
      <c r="H45" s="6">
        <f t="shared" si="1"/>
        <v>0</v>
      </c>
      <c r="I45" s="6">
        <f t="shared" si="2"/>
        <v>0</v>
      </c>
      <c r="J45" s="10"/>
      <c r="K45" s="11"/>
    </row>
    <row r="46" spans="1:11" ht="151.80000000000001" x14ac:dyDescent="0.3">
      <c r="A46" s="5">
        <v>44</v>
      </c>
      <c r="B46" s="12" t="s">
        <v>52</v>
      </c>
      <c r="C46" s="5" t="s">
        <v>0</v>
      </c>
      <c r="D46" s="7">
        <v>1</v>
      </c>
      <c r="E46" s="8"/>
      <c r="F46" s="9"/>
      <c r="G46" s="6">
        <f t="shared" si="0"/>
        <v>0</v>
      </c>
      <c r="H46" s="6">
        <f t="shared" si="1"/>
        <v>0</v>
      </c>
      <c r="I46" s="6">
        <f t="shared" si="2"/>
        <v>0</v>
      </c>
      <c r="J46" s="10"/>
      <c r="K46" s="11"/>
    </row>
    <row r="47" spans="1:11" ht="151.80000000000001" x14ac:dyDescent="0.3">
      <c r="A47" s="5">
        <v>45</v>
      </c>
      <c r="B47" s="12" t="s">
        <v>53</v>
      </c>
      <c r="C47" s="5" t="s">
        <v>0</v>
      </c>
      <c r="D47" s="7">
        <v>1</v>
      </c>
      <c r="E47" s="8"/>
      <c r="F47" s="9"/>
      <c r="G47" s="6">
        <f t="shared" si="0"/>
        <v>0</v>
      </c>
      <c r="H47" s="6">
        <f t="shared" si="1"/>
        <v>0</v>
      </c>
      <c r="I47" s="6">
        <f t="shared" si="2"/>
        <v>0</v>
      </c>
      <c r="J47" s="10"/>
      <c r="K47" s="11"/>
    </row>
    <row r="48" spans="1:11" ht="165.6" x14ac:dyDescent="0.3">
      <c r="A48" s="5">
        <v>46</v>
      </c>
      <c r="B48" s="12" t="s">
        <v>54</v>
      </c>
      <c r="C48" s="5" t="s">
        <v>0</v>
      </c>
      <c r="D48" s="7">
        <v>1</v>
      </c>
      <c r="E48" s="8"/>
      <c r="F48" s="9"/>
      <c r="G48" s="6">
        <f t="shared" si="0"/>
        <v>0</v>
      </c>
      <c r="H48" s="6">
        <f t="shared" si="1"/>
        <v>0</v>
      </c>
      <c r="I48" s="6">
        <f t="shared" si="2"/>
        <v>0</v>
      </c>
      <c r="J48" s="10"/>
      <c r="K48" s="11"/>
    </row>
    <row r="49" spans="1:11" ht="151.80000000000001" x14ac:dyDescent="0.3">
      <c r="A49" s="5">
        <v>47</v>
      </c>
      <c r="B49" s="12" t="s">
        <v>55</v>
      </c>
      <c r="C49" s="5" t="s">
        <v>0</v>
      </c>
      <c r="D49" s="7">
        <v>1</v>
      </c>
      <c r="E49" s="8"/>
      <c r="F49" s="9"/>
      <c r="G49" s="6">
        <f t="shared" si="0"/>
        <v>0</v>
      </c>
      <c r="H49" s="6">
        <f t="shared" si="1"/>
        <v>0</v>
      </c>
      <c r="I49" s="6">
        <f t="shared" si="2"/>
        <v>0</v>
      </c>
      <c r="J49" s="10"/>
      <c r="K49" s="11"/>
    </row>
    <row r="50" spans="1:11" ht="165.6" x14ac:dyDescent="0.3">
      <c r="A50" s="5">
        <v>48</v>
      </c>
      <c r="B50" s="12" t="s">
        <v>56</v>
      </c>
      <c r="C50" s="5" t="s">
        <v>0</v>
      </c>
      <c r="D50" s="7">
        <v>1</v>
      </c>
      <c r="E50" s="8"/>
      <c r="F50" s="9"/>
      <c r="G50" s="6">
        <f t="shared" si="0"/>
        <v>0</v>
      </c>
      <c r="H50" s="6">
        <f t="shared" si="1"/>
        <v>0</v>
      </c>
      <c r="I50" s="6">
        <f t="shared" si="2"/>
        <v>0</v>
      </c>
      <c r="J50" s="10"/>
      <c r="K50" s="11"/>
    </row>
    <row r="51" spans="1:11" ht="165.6" x14ac:dyDescent="0.3">
      <c r="A51" s="5">
        <v>49</v>
      </c>
      <c r="B51" s="12" t="s">
        <v>57</v>
      </c>
      <c r="C51" s="5" t="s">
        <v>0</v>
      </c>
      <c r="D51" s="7">
        <v>1</v>
      </c>
      <c r="E51" s="8"/>
      <c r="F51" s="9"/>
      <c r="G51" s="6">
        <f t="shared" si="0"/>
        <v>0</v>
      </c>
      <c r="H51" s="6">
        <f t="shared" si="1"/>
        <v>0</v>
      </c>
      <c r="I51" s="6">
        <f t="shared" si="2"/>
        <v>0</v>
      </c>
      <c r="J51" s="10"/>
      <c r="K51" s="11"/>
    </row>
    <row r="52" spans="1:11" ht="151.80000000000001" x14ac:dyDescent="0.3">
      <c r="A52" s="5">
        <v>50</v>
      </c>
      <c r="B52" s="12" t="s">
        <v>58</v>
      </c>
      <c r="C52" s="5" t="s">
        <v>0</v>
      </c>
      <c r="D52" s="7">
        <v>1</v>
      </c>
      <c r="E52" s="8"/>
      <c r="F52" s="9"/>
      <c r="G52" s="6">
        <f t="shared" si="0"/>
        <v>0</v>
      </c>
      <c r="H52" s="6">
        <f t="shared" si="1"/>
        <v>0</v>
      </c>
      <c r="I52" s="6">
        <f t="shared" si="2"/>
        <v>0</v>
      </c>
      <c r="J52" s="10"/>
      <c r="K52" s="11"/>
    </row>
    <row r="53" spans="1:11" ht="151.80000000000001" x14ac:dyDescent="0.3">
      <c r="A53" s="5">
        <v>51</v>
      </c>
      <c r="B53" s="12" t="s">
        <v>59</v>
      </c>
      <c r="C53" s="5" t="s">
        <v>0</v>
      </c>
      <c r="D53" s="7">
        <v>1</v>
      </c>
      <c r="E53" s="8"/>
      <c r="F53" s="9"/>
      <c r="G53" s="6">
        <f t="shared" si="0"/>
        <v>0</v>
      </c>
      <c r="H53" s="6">
        <f t="shared" si="1"/>
        <v>0</v>
      </c>
      <c r="I53" s="6">
        <f t="shared" si="2"/>
        <v>0</v>
      </c>
      <c r="J53" s="10"/>
      <c r="K53" s="11"/>
    </row>
    <row r="54" spans="1:11" ht="151.80000000000001" x14ac:dyDescent="0.3">
      <c r="A54" s="5">
        <v>52</v>
      </c>
      <c r="B54" s="12" t="s">
        <v>60</v>
      </c>
      <c r="C54" s="5" t="s">
        <v>0</v>
      </c>
      <c r="D54" s="7">
        <v>1</v>
      </c>
      <c r="E54" s="8"/>
      <c r="F54" s="9"/>
      <c r="G54" s="6">
        <f t="shared" si="0"/>
        <v>0</v>
      </c>
      <c r="H54" s="6">
        <f t="shared" si="1"/>
        <v>0</v>
      </c>
      <c r="I54" s="6">
        <f t="shared" si="2"/>
        <v>0</v>
      </c>
      <c r="J54" s="10"/>
      <c r="K54" s="11"/>
    </row>
    <row r="55" spans="1:11" ht="165.6" x14ac:dyDescent="0.3">
      <c r="A55" s="5">
        <v>53</v>
      </c>
      <c r="B55" s="12" t="s">
        <v>61</v>
      </c>
      <c r="C55" s="5" t="s">
        <v>0</v>
      </c>
      <c r="D55" s="7">
        <v>1</v>
      </c>
      <c r="E55" s="8"/>
      <c r="F55" s="9"/>
      <c r="G55" s="6">
        <f t="shared" si="0"/>
        <v>0</v>
      </c>
      <c r="H55" s="6">
        <f t="shared" si="1"/>
        <v>0</v>
      </c>
      <c r="I55" s="6">
        <f t="shared" si="2"/>
        <v>0</v>
      </c>
      <c r="J55" s="10"/>
      <c r="K55" s="11"/>
    </row>
    <row r="56" spans="1:11" ht="151.80000000000001" x14ac:dyDescent="0.3">
      <c r="A56" s="5">
        <v>54</v>
      </c>
      <c r="B56" s="12" t="s">
        <v>62</v>
      </c>
      <c r="C56" s="5" t="s">
        <v>0</v>
      </c>
      <c r="D56" s="7">
        <v>1</v>
      </c>
      <c r="E56" s="8"/>
      <c r="F56" s="9"/>
      <c r="G56" s="6">
        <f t="shared" si="0"/>
        <v>0</v>
      </c>
      <c r="H56" s="6">
        <f t="shared" si="1"/>
        <v>0</v>
      </c>
      <c r="I56" s="6">
        <f t="shared" si="2"/>
        <v>0</v>
      </c>
      <c r="J56" s="10"/>
      <c r="K56" s="11"/>
    </row>
    <row r="57" spans="1:11" ht="165.6" x14ac:dyDescent="0.3">
      <c r="A57" s="5">
        <v>55</v>
      </c>
      <c r="B57" s="12" t="s">
        <v>63</v>
      </c>
      <c r="C57" s="5" t="s">
        <v>0</v>
      </c>
      <c r="D57" s="7">
        <v>1</v>
      </c>
      <c r="E57" s="8"/>
      <c r="F57" s="9"/>
      <c r="G57" s="6">
        <f t="shared" si="0"/>
        <v>0</v>
      </c>
      <c r="H57" s="6">
        <f t="shared" si="1"/>
        <v>0</v>
      </c>
      <c r="I57" s="6">
        <f t="shared" si="2"/>
        <v>0</v>
      </c>
      <c r="J57" s="10"/>
      <c r="K57" s="11"/>
    </row>
    <row r="58" spans="1:11" ht="151.80000000000001" x14ac:dyDescent="0.3">
      <c r="A58" s="5">
        <v>56</v>
      </c>
      <c r="B58" s="12" t="s">
        <v>64</v>
      </c>
      <c r="C58" s="5" t="s">
        <v>0</v>
      </c>
      <c r="D58" s="7">
        <v>1</v>
      </c>
      <c r="E58" s="8"/>
      <c r="F58" s="9"/>
      <c r="G58" s="6">
        <f t="shared" si="0"/>
        <v>0</v>
      </c>
      <c r="H58" s="6">
        <f t="shared" si="1"/>
        <v>0</v>
      </c>
      <c r="I58" s="6">
        <f t="shared" si="2"/>
        <v>0</v>
      </c>
      <c r="J58" s="10"/>
      <c r="K58" s="11"/>
    </row>
    <row r="59" spans="1:11" ht="96.6" x14ac:dyDescent="0.3">
      <c r="A59" s="5">
        <v>57</v>
      </c>
      <c r="B59" s="12" t="s">
        <v>72</v>
      </c>
      <c r="C59" s="5" t="s">
        <v>0</v>
      </c>
      <c r="D59" s="7">
        <v>1</v>
      </c>
      <c r="E59" s="8"/>
      <c r="F59" s="9"/>
      <c r="G59" s="6">
        <f t="shared" si="0"/>
        <v>0</v>
      </c>
      <c r="H59" s="6">
        <f t="shared" si="1"/>
        <v>0</v>
      </c>
      <c r="I59" s="6">
        <f t="shared" si="2"/>
        <v>0</v>
      </c>
      <c r="J59" s="10"/>
      <c r="K59" s="11"/>
    </row>
    <row r="60" spans="1:11" ht="165.6" x14ac:dyDescent="0.3">
      <c r="A60" s="5">
        <v>58</v>
      </c>
      <c r="B60" s="12" t="s">
        <v>73</v>
      </c>
      <c r="C60" s="5" t="s">
        <v>0</v>
      </c>
      <c r="D60" s="7">
        <v>30</v>
      </c>
      <c r="E60" s="8"/>
      <c r="F60" s="9"/>
      <c r="G60" s="6">
        <f t="shared" si="0"/>
        <v>0</v>
      </c>
      <c r="H60" s="6">
        <f t="shared" si="1"/>
        <v>0</v>
      </c>
      <c r="I60" s="6">
        <f t="shared" si="2"/>
        <v>0</v>
      </c>
      <c r="J60" s="10"/>
      <c r="K60" s="11"/>
    </row>
    <row r="61" spans="1:11" ht="138" x14ac:dyDescent="0.3">
      <c r="A61" s="5">
        <v>59</v>
      </c>
      <c r="B61" s="12" t="s">
        <v>74</v>
      </c>
      <c r="C61" s="5" t="s">
        <v>0</v>
      </c>
      <c r="D61" s="7">
        <v>3</v>
      </c>
      <c r="E61" s="8"/>
      <c r="F61" s="9"/>
      <c r="G61" s="6">
        <f t="shared" si="0"/>
        <v>0</v>
      </c>
      <c r="H61" s="6">
        <f t="shared" si="1"/>
        <v>0</v>
      </c>
      <c r="I61" s="6">
        <f t="shared" si="2"/>
        <v>0</v>
      </c>
      <c r="J61" s="10"/>
      <c r="K61" s="11"/>
    </row>
    <row r="62" spans="1:11" ht="138" x14ac:dyDescent="0.3">
      <c r="A62" s="5">
        <v>60</v>
      </c>
      <c r="B62" s="12" t="s">
        <v>75</v>
      </c>
      <c r="C62" s="5" t="s">
        <v>0</v>
      </c>
      <c r="D62" s="7">
        <v>2</v>
      </c>
      <c r="E62" s="8"/>
      <c r="F62" s="9"/>
      <c r="G62" s="6">
        <f t="shared" si="0"/>
        <v>0</v>
      </c>
      <c r="H62" s="6">
        <f t="shared" si="1"/>
        <v>0</v>
      </c>
      <c r="I62" s="6">
        <f t="shared" si="2"/>
        <v>0</v>
      </c>
      <c r="J62" s="10"/>
      <c r="K62" s="11"/>
    </row>
    <row r="63" spans="1:11" ht="165.6" x14ac:dyDescent="0.3">
      <c r="A63" s="5">
        <v>61</v>
      </c>
      <c r="B63" s="12" t="s">
        <v>76</v>
      </c>
      <c r="C63" s="5" t="s">
        <v>1</v>
      </c>
      <c r="D63" s="7">
        <v>10</v>
      </c>
      <c r="E63" s="8"/>
      <c r="F63" s="9"/>
      <c r="G63" s="6">
        <f t="shared" si="0"/>
        <v>0</v>
      </c>
      <c r="H63" s="6">
        <f t="shared" si="1"/>
        <v>0</v>
      </c>
      <c r="I63" s="6">
        <f t="shared" si="2"/>
        <v>0</v>
      </c>
      <c r="J63" s="10"/>
      <c r="K63" s="11"/>
    </row>
    <row r="64" spans="1:11" ht="151.80000000000001" x14ac:dyDescent="0.3">
      <c r="A64" s="5">
        <v>62</v>
      </c>
      <c r="B64" s="12" t="s">
        <v>65</v>
      </c>
      <c r="C64" s="5" t="s">
        <v>0</v>
      </c>
      <c r="D64" s="7">
        <v>2</v>
      </c>
      <c r="E64" s="8"/>
      <c r="F64" s="9"/>
      <c r="G64" s="6">
        <f t="shared" si="0"/>
        <v>0</v>
      </c>
      <c r="H64" s="6">
        <f t="shared" si="1"/>
        <v>0</v>
      </c>
      <c r="I64" s="6">
        <f t="shared" si="2"/>
        <v>0</v>
      </c>
      <c r="J64" s="10"/>
      <c r="K64" s="11"/>
    </row>
    <row r="65" spans="1:11" ht="151.80000000000001" x14ac:dyDescent="0.3">
      <c r="A65" s="5">
        <v>63</v>
      </c>
      <c r="B65" s="12" t="s">
        <v>77</v>
      </c>
      <c r="C65" s="5" t="s">
        <v>0</v>
      </c>
      <c r="D65" s="7">
        <v>18</v>
      </c>
      <c r="E65" s="8"/>
      <c r="F65" s="9"/>
      <c r="G65" s="6">
        <f t="shared" si="0"/>
        <v>0</v>
      </c>
      <c r="H65" s="6">
        <f t="shared" si="1"/>
        <v>0</v>
      </c>
      <c r="I65" s="6">
        <f t="shared" si="2"/>
        <v>0</v>
      </c>
      <c r="J65" s="10"/>
      <c r="K65" s="11"/>
    </row>
    <row r="66" spans="1:11" ht="179.4" x14ac:dyDescent="0.3">
      <c r="A66" s="5">
        <v>64</v>
      </c>
      <c r="B66" s="12" t="s">
        <v>83</v>
      </c>
      <c r="C66" s="5" t="s">
        <v>0</v>
      </c>
      <c r="D66" s="7">
        <v>11780</v>
      </c>
      <c r="E66" s="8"/>
      <c r="F66" s="9"/>
      <c r="G66" s="6">
        <f t="shared" si="0"/>
        <v>0</v>
      </c>
      <c r="H66" s="6">
        <f t="shared" si="1"/>
        <v>0</v>
      </c>
      <c r="I66" s="6">
        <f t="shared" si="2"/>
        <v>0</v>
      </c>
      <c r="J66" s="10"/>
      <c r="K66" s="11"/>
    </row>
    <row r="67" spans="1:11" ht="179.4" x14ac:dyDescent="0.3">
      <c r="A67" s="5">
        <v>65</v>
      </c>
      <c r="B67" s="12" t="s">
        <v>82</v>
      </c>
      <c r="C67" s="5" t="s">
        <v>0</v>
      </c>
      <c r="D67" s="7">
        <v>9</v>
      </c>
      <c r="E67" s="8"/>
      <c r="F67" s="9"/>
      <c r="G67" s="6">
        <f t="shared" si="0"/>
        <v>0</v>
      </c>
      <c r="H67" s="6">
        <f t="shared" si="1"/>
        <v>0</v>
      </c>
      <c r="I67" s="6">
        <f t="shared" si="2"/>
        <v>0</v>
      </c>
      <c r="J67" s="10"/>
      <c r="K67" s="11"/>
    </row>
    <row r="68" spans="1:11" ht="151.80000000000001" x14ac:dyDescent="0.3">
      <c r="A68" s="5">
        <v>66</v>
      </c>
      <c r="B68" s="12" t="s">
        <v>78</v>
      </c>
      <c r="C68" s="5" t="s">
        <v>0</v>
      </c>
      <c r="D68" s="7">
        <v>1</v>
      </c>
      <c r="E68" s="8"/>
      <c r="F68" s="9"/>
      <c r="G68" s="6">
        <f t="shared" si="0"/>
        <v>0</v>
      </c>
      <c r="H68" s="6">
        <f t="shared" si="1"/>
        <v>0</v>
      </c>
      <c r="I68" s="6">
        <f t="shared" si="2"/>
        <v>0</v>
      </c>
      <c r="J68" s="10"/>
      <c r="K68" s="11"/>
    </row>
    <row r="69" spans="1:11" ht="124.2" x14ac:dyDescent="0.3">
      <c r="A69" s="5">
        <v>67</v>
      </c>
      <c r="B69" s="12" t="s">
        <v>79</v>
      </c>
      <c r="C69" s="5" t="s">
        <v>0</v>
      </c>
      <c r="D69" s="7">
        <v>1</v>
      </c>
      <c r="E69" s="8"/>
      <c r="F69" s="9"/>
      <c r="G69" s="6">
        <f t="shared" ref="G69:G70" si="3">E69*D69</f>
        <v>0</v>
      </c>
      <c r="H69" s="6">
        <f t="shared" ref="H69:H70" si="4">G69+G69*F69/100</f>
        <v>0</v>
      </c>
      <c r="I69" s="6">
        <f t="shared" ref="I69:I70" si="5">D69*E69*F69/100</f>
        <v>0</v>
      </c>
      <c r="J69" s="10"/>
      <c r="K69" s="11"/>
    </row>
    <row r="70" spans="1:11" ht="124.2" x14ac:dyDescent="0.3">
      <c r="A70" s="5">
        <v>68</v>
      </c>
      <c r="B70" s="12" t="s">
        <v>80</v>
      </c>
      <c r="C70" s="5" t="s">
        <v>0</v>
      </c>
      <c r="D70" s="7">
        <v>1</v>
      </c>
      <c r="E70" s="8"/>
      <c r="F70" s="9"/>
      <c r="G70" s="6">
        <f t="shared" si="3"/>
        <v>0</v>
      </c>
      <c r="H70" s="6">
        <f t="shared" si="4"/>
        <v>0</v>
      </c>
      <c r="I70" s="6">
        <f t="shared" si="5"/>
        <v>0</v>
      </c>
      <c r="J70" s="10"/>
      <c r="K70" s="11"/>
    </row>
    <row r="71" spans="1:11" ht="25.05" customHeight="1" x14ac:dyDescent="0.3">
      <c r="A71" s="16" t="s">
        <v>13</v>
      </c>
      <c r="B71" s="17"/>
      <c r="C71" s="17"/>
      <c r="D71" s="17"/>
      <c r="E71" s="17"/>
      <c r="F71" s="18"/>
      <c r="G71" s="4">
        <f>SUM(G3:G70)</f>
        <v>0</v>
      </c>
      <c r="H71" s="4">
        <f>SUM(H3:H70)</f>
        <v>0</v>
      </c>
      <c r="I71" s="4">
        <f>SUM(I3:I70)</f>
        <v>0</v>
      </c>
      <c r="J71" s="19"/>
      <c r="K71" s="20"/>
    </row>
  </sheetData>
  <sheetProtection algorithmName="SHA-512" hashValue="eQgRgkkIooN1ljHL4RUTOxArRYCPgYJBy+TSfTKrfv5VgJySLFJ20CoBKlfxenHebru1xqZOqDyPeY9AGW1AHQ==" saltValue="AIrRqy7eYyW56ek3lzY+Pw==" spinCount="100000" sheet="1" objects="1" scenarios="1"/>
  <mergeCells count="4">
    <mergeCell ref="A1:I1"/>
    <mergeCell ref="J1:K1"/>
    <mergeCell ref="A71:F71"/>
    <mergeCell ref="J71:K71"/>
  </mergeCells>
  <dataValidations count="1">
    <dataValidation type="whole" allowBlank="1" showErrorMessage="1" errorTitle="Nieprawidłowa wartość VAT" error="Proszę wpisać wartość VAT z zakresu od 0 do 25 (proszę nie używać znaku %)" sqref="F3:F70" xr:uid="{EBFD3895-E67F-4450-AB1F-97191D0DC0EF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Podłoża - Pakiet XIX- 2026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2026-03-12T11:36:28Z</dcterms:created>
  <dcterms:modified xsi:type="dcterms:W3CDTF">2026-03-20T11:54:57Z</dcterms:modified>
</cp:coreProperties>
</file>